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\\server\113\Программы\Молодежка\2026\5. МП(добавляем мероприятия)УБ\"/>
    </mc:Choice>
  </mc:AlternateContent>
  <xr:revisionPtr revIDLastSave="0" documentId="13_ncr:1_{31665E47-0580-4C34-83A4-B8A477EC2E6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роект приказа" sheetId="2" r:id="rId1"/>
    <sheet name="паспорт к протоколу" sheetId="1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H43" i="1"/>
  <c r="H46" i="1" l="1"/>
  <c r="H42" i="1" s="1"/>
  <c r="H45" i="1"/>
  <c r="M42" i="1"/>
  <c r="L42" i="1"/>
  <c r="K42" i="1"/>
  <c r="J42" i="1"/>
  <c r="I42" i="1"/>
</calcChain>
</file>

<file path=xl/sharedStrings.xml><?xml version="1.0" encoding="utf-8"?>
<sst xmlns="http://schemas.openxmlformats.org/spreadsheetml/2006/main" count="158" uniqueCount="89">
  <si>
    <r>
      <rPr>
        <b/>
        <sz val="12"/>
        <color theme="1"/>
        <rFont val="Times New Roman"/>
        <family val="1"/>
        <charset val="204"/>
      </rPr>
      <t xml:space="preserve">Паспорт
муниципальной программы
</t>
    </r>
    <r>
      <rPr>
        <b/>
        <u/>
        <sz val="12"/>
        <color theme="1"/>
        <rFont val="Times New Roman"/>
        <family val="1"/>
        <charset val="204"/>
      </rPr>
      <t>«Реализация молодежной политики в муниципальном образовании город Алексин»</t>
    </r>
  </si>
  <si>
    <t>Сроки реализации муниципальной программы</t>
  </si>
  <si>
    <t>Программа реализуется в один этап: 2024-2028 годы</t>
  </si>
  <si>
    <t xml:space="preserve">Ответственный исполнитель муниципальной программы </t>
  </si>
  <si>
    <t>Комитет по культуре, молодежной политике и спорту администрации муниципального образования город Алексин</t>
  </si>
  <si>
    <t xml:space="preserve">Соисполнители муниципальной программы </t>
  </si>
  <si>
    <t>Цели муниципальной программы</t>
  </si>
  <si>
    <t>Повышение качества предоставления муниципальных услуг в сфере молодежной политики, создание условий для успешного развития потенциала молодежи и ее эффективной самореализации и социализации.</t>
  </si>
  <si>
    <t xml:space="preserve">Задачи муниципальной программы </t>
  </si>
  <si>
    <t xml:space="preserve"> 1.Реализация программы комплексного развития молодежной политики в регионах Российской Федерации «Регион для молодых».
2.  Привлечение молодежи к участию в мероприятиях различного уровня.
3.  Поддержка лучших представителей молодежи.
4. Вовлечение молодежи в социальную практику; поддержка детского, молодежного и волонтерского движений; формирование в молодежной среде патриотических ценностей;
5. Реализация законов Тульской области в сфере молодежной политики.</t>
  </si>
  <si>
    <t>Перечень структурных элементов муниципальной программы</t>
  </si>
  <si>
    <t xml:space="preserve">Целевые показатели муниципальной программы </t>
  </si>
  <si>
    <t>№ 
п/п</t>
  </si>
  <si>
    <t>Наименование целевого показателя, единица измерения</t>
  </si>
  <si>
    <t>Значение показателя по годам</t>
  </si>
  <si>
    <t>На момент окончания реализации муниципальной программы</t>
  </si>
  <si>
    <t>2024 год</t>
  </si>
  <si>
    <t>2025 год</t>
  </si>
  <si>
    <t>2026 год</t>
  </si>
  <si>
    <t>2027 год</t>
  </si>
  <si>
    <t>2028 год</t>
  </si>
  <si>
    <t>1.</t>
  </si>
  <si>
    <t>Количество учреждений культуры, в которых реализована программа комплексного развития молодежной политики, единиц</t>
  </si>
  <si>
    <t>-</t>
  </si>
  <si>
    <t>2.</t>
  </si>
  <si>
    <t>Проведение мероприятия «День молодежи», единиц</t>
  </si>
  <si>
    <t>3.</t>
  </si>
  <si>
    <t>Проведение мероприятия «Семейный Пикник», единиц</t>
  </si>
  <si>
    <t>4.</t>
  </si>
  <si>
    <t>Проведение проекта «Газон», единиц</t>
  </si>
  <si>
    <t>5.</t>
  </si>
  <si>
    <t>Проведение мероприятия «Юнармейские игры», единиц</t>
  </si>
  <si>
    <t>6.</t>
  </si>
  <si>
    <t>Проведение мероприятия «День России», единиц</t>
  </si>
  <si>
    <t>7.</t>
  </si>
  <si>
    <t>Проведение мероприятия « В армии служить почетно», единиц</t>
  </si>
  <si>
    <t>8.</t>
  </si>
  <si>
    <t>Проведение мероприятия «Живой урок истории», единиц</t>
  </si>
  <si>
    <t>9.</t>
  </si>
  <si>
    <t>Проведение мероприятия «День призывника», единиц</t>
  </si>
  <si>
    <t>10.</t>
  </si>
  <si>
    <t>Проведение мероприятий «День добровольца»</t>
  </si>
  <si>
    <t>11.</t>
  </si>
  <si>
    <t>Проведение мероприятия «День флага»</t>
  </si>
  <si>
    <t>12.</t>
  </si>
  <si>
    <t>Участие в региональных мероприятиях для молодежи, единиц</t>
  </si>
  <si>
    <t>13.</t>
  </si>
  <si>
    <t>Представители учащейся, студенческой и рабочей молодежи, человек</t>
  </si>
  <si>
    <t>14.</t>
  </si>
  <si>
    <t>Доля детей и молодежи  – членов детских, молодежных, патриотических объединений и волонтерского движения от общей численности детей и молодежи, процент</t>
  </si>
  <si>
    <t>15.</t>
  </si>
  <si>
    <t>Численность детей и молодежи, участвующих в мероприятиях патриотической, научной, творческой, культурной направленности, человек</t>
  </si>
  <si>
    <t>16.</t>
  </si>
  <si>
    <t>Количество мероприятий для детей и молодежи, единиц</t>
  </si>
  <si>
    <t>Параметры финансового обеспечения муниципальной программы, всего</t>
  </si>
  <si>
    <t xml:space="preserve">Источники 
финансирования </t>
  </si>
  <si>
    <t>Расходы по годам (рублей)</t>
  </si>
  <si>
    <t>всего</t>
  </si>
  <si>
    <t>Всего</t>
  </si>
  <si>
    <t>Областной бюджет</t>
  </si>
  <si>
    <t>Местный бюджет
в том числе за счет дотаций областного бюджета:</t>
  </si>
  <si>
    <t>Федеральный бюджет</t>
  </si>
  <si>
    <t>МБУ «КЦМ «Чайка».</t>
  </si>
  <si>
    <t>17.</t>
  </si>
  <si>
    <t>Общий охват молодежи мероприятиями и проектами программы комплексного развития молодежной политики в субъектах Российской Федерации.</t>
  </si>
  <si>
    <t>Проведение мероприятия «Время молодых»</t>
  </si>
  <si>
    <t>Проведение мероприятия «Лига интеллектуальных игр»</t>
  </si>
  <si>
    <t>Проведение мероприятия «Путешествие в Рождество»</t>
  </si>
  <si>
    <t>Проведение мероприятия «Военно-спортивная игра «Зарница»</t>
  </si>
  <si>
    <t>Фестиваль автомобильного искусства</t>
  </si>
  <si>
    <t>Проведение мероприятия «Стрелковый ринг»</t>
  </si>
  <si>
    <t>18.</t>
  </si>
  <si>
    <t>19.</t>
  </si>
  <si>
    <t>20.</t>
  </si>
  <si>
    <t>21.</t>
  </si>
  <si>
    <t>22.</t>
  </si>
  <si>
    <t>23.</t>
  </si>
  <si>
    <t>КОМИТЕТ ПО КУЛЬТУРЕ, МОЛОДЕЖНОЙ ПОЛИТИКЕ И СПОРТУ АДМИНИСТРАЦИИ МУНИЦИПАЛЬНОГО ОБРАЗОВАНИЯ ГОРОД АЛЕКСИН</t>
  </si>
  <si>
    <t>ПРИКАЗ</t>
  </si>
  <si>
    <t xml:space="preserve">«       » февраля 2026 г.                                                                  № </t>
  </si>
  <si>
    <t>Председатель комитета по культуре, молодежной политике и спорту администрации МО город Алексин</t>
  </si>
  <si>
    <t>Крамской А.О.</t>
  </si>
  <si>
    <t>О внесении изменений в приказ Комитета по культуре, молодежной политике и спорту администрации муниципального образования город Алексин от 09.01.2024 № 5 «Об утверждении паспортов структурных элементов и Плана реализации муниципальной программы «Реализация молодежной политики в муниципальном образовании город Алексин»</t>
  </si>
  <si>
    <t xml:space="preserve">           Руководствуясь Постановлением администрации   муниципального образования город Алексин от 10.10.2022 №1779 «Об утверждении порядка разработки, реализации и оценки эффективности муниципальных программ муниципального образования город Алексин», приказываю:
       1.	1.	Внести изменения в приказ от 09.01.2024 № 5 «Об утверждении паспортов структурных элементов и Плана реализации муниципальной программы «Реализация молодежной политики в муниципальном образовании город Алексин», изложив «План реализации» в новой редакции (Приложение №1).
       2.	Внести изменения в паспорт структурных элементов муниципальной программы «Реализация молодежной политики в муниципальном образовании город Алексин», изложив в новой редакции (Приложение №2)
       3.	Настоящий приказ вступает в силу с момента его подписания.
</t>
  </si>
  <si>
    <t>24.</t>
  </si>
  <si>
    <t>Количество молодежи, получившей грант (субсидию) на реализацию проекта, человек</t>
  </si>
  <si>
    <t>1. Региональный проект «Развитие системы поддержки молодежи» («Молодежь России»);
2. Региональный проект «Создание условий для успешной социализации и эффективной самореализации молодежи»;
3. Региональный проект "Россия-страна возможностей";
4. Комплекс процессных мероприятий «Проведение мероприятий для молодежи»;
5. Комплекс процессных мероприятий «Выплата стипендии лучшим представителям молодёжи»;
6. Комплекс процессных мероприятий «Молодежь – будущее Алексина»;
7. Комплект процессных мероприятий  "Предоставление грантов (субсидий) на реализацию молодежных проектов".</t>
  </si>
  <si>
    <t>25.</t>
  </si>
  <si>
    <t>Акция "Граффити Победы"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</si>
</sst>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\ _₽"/>
    <numFmt numFmtId="165" formatCode="#\ ##0"/>
  </numFmts>
  <fonts count="9">
    <font>
      <sz val="11"/>
      <color theme="1"/>
      <name val="Calibri"/>
      <charset val="13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8" fillId="0" borderId="0" xfId="1" applyFont="1"/>
    <xf numFmtId="0" fontId="7" fillId="0" borderId="0" xfId="1" applyFont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1" xfId="0" applyFont="1" applyFill="1" applyBorder="1"/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3" fillId="2" borderId="11" xfId="0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7" fillId="0" borderId="0" xfId="1" applyFont="1" applyAlignment="1">
      <alignment horizontal="center" wrapText="1"/>
    </xf>
    <xf numFmtId="0" fontId="8" fillId="0" borderId="0" xfId="1" applyFont="1"/>
    <xf numFmtId="0" fontId="8" fillId="0" borderId="0" xfId="1" applyFont="1" applyAlignment="1">
      <alignment horizontal="justify" vertical="distributed" wrapText="1" readingOrder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right" wrapText="1"/>
    </xf>
  </cellXfs>
  <cellStyles count="2">
    <cellStyle name="Обычный" xfId="0" builtinId="0"/>
    <cellStyle name="Обычный 2" xfId="1" xr:uid="{3A92F4ED-C8C7-487B-A6F1-E172B43553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9665-81AF-491E-848D-D69A85838481}">
  <sheetPr>
    <tabColor theme="5" tint="-0.249977111117893"/>
  </sheetPr>
  <dimension ref="A1:I36"/>
  <sheetViews>
    <sheetView view="pageLayout" topLeftCell="A15" zoomScaleNormal="100" workbookViewId="0">
      <selection activeCell="F31" sqref="F31"/>
    </sheetView>
  </sheetViews>
  <sheetFormatPr defaultRowHeight="18.75"/>
  <cols>
    <col min="1" max="16384" width="9.140625" style="13"/>
  </cols>
  <sheetData>
    <row r="1" spans="1:9">
      <c r="A1" s="72" t="s">
        <v>77</v>
      </c>
      <c r="B1" s="72"/>
      <c r="C1" s="72"/>
      <c r="D1" s="72"/>
      <c r="E1" s="72"/>
      <c r="F1" s="72"/>
      <c r="G1" s="72"/>
      <c r="H1" s="72"/>
      <c r="I1" s="72"/>
    </row>
    <row r="2" spans="1:9">
      <c r="A2" s="72"/>
      <c r="B2" s="72"/>
      <c r="C2" s="72"/>
      <c r="D2" s="72"/>
      <c r="E2" s="72"/>
      <c r="F2" s="72"/>
      <c r="G2" s="72"/>
      <c r="H2" s="72"/>
      <c r="I2" s="72"/>
    </row>
    <row r="5" spans="1:9">
      <c r="E5" s="14" t="s">
        <v>78</v>
      </c>
    </row>
    <row r="7" spans="1:9">
      <c r="A7" s="73" t="s">
        <v>79</v>
      </c>
      <c r="B7" s="73"/>
      <c r="C7" s="73"/>
      <c r="D7" s="73"/>
      <c r="E7" s="73"/>
      <c r="F7" s="73"/>
      <c r="G7" s="73"/>
      <c r="H7" s="73"/>
      <c r="I7" s="73"/>
    </row>
    <row r="9" spans="1:9" ht="15" customHeight="1">
      <c r="A9" s="72" t="s">
        <v>82</v>
      </c>
      <c r="B9" s="72"/>
      <c r="C9" s="72"/>
      <c r="D9" s="72"/>
      <c r="E9" s="72"/>
      <c r="F9" s="72"/>
      <c r="G9" s="72"/>
      <c r="H9" s="72"/>
      <c r="I9" s="72"/>
    </row>
    <row r="10" spans="1:9">
      <c r="A10" s="72"/>
      <c r="B10" s="72"/>
      <c r="C10" s="72"/>
      <c r="D10" s="72"/>
      <c r="E10" s="72"/>
      <c r="F10" s="72"/>
      <c r="G10" s="72"/>
      <c r="H10" s="72"/>
      <c r="I10" s="72"/>
    </row>
    <row r="11" spans="1:9">
      <c r="A11" s="72"/>
      <c r="B11" s="72"/>
      <c r="C11" s="72"/>
      <c r="D11" s="72"/>
      <c r="E11" s="72"/>
      <c r="F11" s="72"/>
      <c r="G11" s="72"/>
      <c r="H11" s="72"/>
      <c r="I11" s="72"/>
    </row>
    <row r="12" spans="1:9">
      <c r="A12" s="72"/>
      <c r="B12" s="72"/>
      <c r="C12" s="72"/>
      <c r="D12" s="72"/>
      <c r="E12" s="72"/>
      <c r="F12" s="72"/>
      <c r="G12" s="72"/>
      <c r="H12" s="72"/>
      <c r="I12" s="72"/>
    </row>
    <row r="13" spans="1:9">
      <c r="A13" s="72"/>
      <c r="B13" s="72"/>
      <c r="C13" s="72"/>
      <c r="D13" s="72"/>
      <c r="E13" s="72"/>
      <c r="F13" s="72"/>
      <c r="G13" s="72"/>
      <c r="H13" s="72"/>
      <c r="I13" s="72"/>
    </row>
    <row r="14" spans="1:9">
      <c r="A14" s="72"/>
      <c r="B14" s="72"/>
      <c r="C14" s="72"/>
      <c r="D14" s="72"/>
      <c r="E14" s="72"/>
      <c r="F14" s="72"/>
      <c r="G14" s="72"/>
      <c r="H14" s="72"/>
      <c r="I14" s="72"/>
    </row>
    <row r="16" spans="1:9" ht="18.75" customHeight="1">
      <c r="A16" s="74" t="s">
        <v>83</v>
      </c>
      <c r="B16" s="74"/>
      <c r="C16" s="74"/>
      <c r="D16" s="74"/>
      <c r="E16" s="74"/>
      <c r="F16" s="74"/>
      <c r="G16" s="74"/>
      <c r="H16" s="74"/>
      <c r="I16" s="74"/>
    </row>
    <row r="17" spans="1:9">
      <c r="A17" s="74"/>
      <c r="B17" s="74"/>
      <c r="C17" s="74"/>
      <c r="D17" s="74"/>
      <c r="E17" s="74"/>
      <c r="F17" s="74"/>
      <c r="G17" s="74"/>
      <c r="H17" s="74"/>
      <c r="I17" s="74"/>
    </row>
    <row r="18" spans="1:9">
      <c r="A18" s="74"/>
      <c r="B18" s="74"/>
      <c r="C18" s="74"/>
      <c r="D18" s="74"/>
      <c r="E18" s="74"/>
      <c r="F18" s="74"/>
      <c r="G18" s="74"/>
      <c r="H18" s="74"/>
      <c r="I18" s="74"/>
    </row>
    <row r="19" spans="1:9">
      <c r="A19" s="74"/>
      <c r="B19" s="74"/>
      <c r="C19" s="74"/>
      <c r="D19" s="74"/>
      <c r="E19" s="74"/>
      <c r="F19" s="74"/>
      <c r="G19" s="74"/>
      <c r="H19" s="74"/>
      <c r="I19" s="74"/>
    </row>
    <row r="20" spans="1:9">
      <c r="A20" s="74"/>
      <c r="B20" s="74"/>
      <c r="C20" s="74"/>
      <c r="D20" s="74"/>
      <c r="E20" s="74"/>
      <c r="F20" s="74"/>
      <c r="G20" s="74"/>
      <c r="H20" s="74"/>
      <c r="I20" s="74"/>
    </row>
    <row r="21" spans="1:9">
      <c r="A21" s="74"/>
      <c r="B21" s="74"/>
      <c r="C21" s="74"/>
      <c r="D21" s="74"/>
      <c r="E21" s="74"/>
      <c r="F21" s="74"/>
      <c r="G21" s="74"/>
      <c r="H21" s="74"/>
      <c r="I21" s="74"/>
    </row>
    <row r="22" spans="1:9">
      <c r="A22" s="74"/>
      <c r="B22" s="74"/>
      <c r="C22" s="74"/>
      <c r="D22" s="74"/>
      <c r="E22" s="74"/>
      <c r="F22" s="74"/>
      <c r="G22" s="74"/>
      <c r="H22" s="74"/>
      <c r="I22" s="74"/>
    </row>
    <row r="23" spans="1:9">
      <c r="A23" s="74"/>
      <c r="B23" s="74"/>
      <c r="C23" s="74"/>
      <c r="D23" s="74"/>
      <c r="E23" s="74"/>
      <c r="F23" s="74"/>
      <c r="G23" s="74"/>
      <c r="H23" s="74"/>
      <c r="I23" s="74"/>
    </row>
    <row r="24" spans="1:9">
      <c r="A24" s="74"/>
      <c r="B24" s="74"/>
      <c r="C24" s="74"/>
      <c r="D24" s="74"/>
      <c r="E24" s="74"/>
      <c r="F24" s="74"/>
      <c r="G24" s="74"/>
      <c r="H24" s="74"/>
      <c r="I24" s="74"/>
    </row>
    <row r="25" spans="1:9">
      <c r="A25" s="74"/>
      <c r="B25" s="74"/>
      <c r="C25" s="74"/>
      <c r="D25" s="74"/>
      <c r="E25" s="74"/>
      <c r="F25" s="74"/>
      <c r="G25" s="74"/>
      <c r="H25" s="74"/>
      <c r="I25" s="74"/>
    </row>
    <row r="26" spans="1:9">
      <c r="A26" s="74"/>
      <c r="B26" s="74"/>
      <c r="C26" s="74"/>
      <c r="D26" s="74"/>
      <c r="E26" s="74"/>
      <c r="F26" s="74"/>
      <c r="G26" s="74"/>
      <c r="H26" s="74"/>
      <c r="I26" s="74"/>
    </row>
    <row r="27" spans="1:9">
      <c r="A27" s="74"/>
      <c r="B27" s="74"/>
      <c r="C27" s="74"/>
      <c r="D27" s="74"/>
      <c r="E27" s="74"/>
      <c r="F27" s="74"/>
      <c r="G27" s="74"/>
      <c r="H27" s="74"/>
      <c r="I27" s="74"/>
    </row>
    <row r="28" spans="1:9">
      <c r="A28" s="74"/>
      <c r="B28" s="74"/>
      <c r="C28" s="74"/>
      <c r="D28" s="74"/>
      <c r="E28" s="74"/>
      <c r="F28" s="74"/>
      <c r="G28" s="74"/>
      <c r="H28" s="74"/>
      <c r="I28" s="74"/>
    </row>
    <row r="29" spans="1:9">
      <c r="A29" s="74"/>
      <c r="B29" s="74"/>
      <c r="C29" s="74"/>
      <c r="D29" s="74"/>
      <c r="E29" s="74"/>
      <c r="F29" s="74"/>
      <c r="G29" s="74"/>
      <c r="H29" s="74"/>
      <c r="I29" s="74"/>
    </row>
    <row r="33" spans="1:9">
      <c r="A33" s="75" t="s">
        <v>80</v>
      </c>
      <c r="B33" s="75"/>
      <c r="C33" s="75"/>
      <c r="D33" s="75"/>
    </row>
    <row r="34" spans="1:9">
      <c r="A34" s="75"/>
      <c r="B34" s="75"/>
      <c r="C34" s="75"/>
      <c r="D34" s="75"/>
    </row>
    <row r="35" spans="1:9" ht="18.75" customHeight="1">
      <c r="A35" s="75"/>
      <c r="B35" s="75"/>
      <c r="C35" s="75"/>
      <c r="D35" s="75"/>
      <c r="G35" s="76" t="s">
        <v>81</v>
      </c>
      <c r="H35" s="76"/>
      <c r="I35" s="76"/>
    </row>
    <row r="36" spans="1:9">
      <c r="A36" s="75"/>
      <c r="B36" s="75"/>
      <c r="C36" s="75"/>
      <c r="D36" s="75"/>
    </row>
  </sheetData>
  <mergeCells count="6">
    <mergeCell ref="A1:I2"/>
    <mergeCell ref="A7:I7"/>
    <mergeCell ref="A16:I29"/>
    <mergeCell ref="A33:D36"/>
    <mergeCell ref="G35:I35"/>
    <mergeCell ref="A9:I14"/>
  </mergeCells>
  <dataValidations count="1">
    <dataValidation type="list" allowBlank="1" showInputMessage="1" showErrorMessage="1" sqref="G35" xr:uid="{07EE0647-3675-41F8-8BC3-D11615A369A1}">
      <formula1>"Зайцева В.В.,Крамской А.О., Анохина Е. В."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2:O48"/>
  <sheetViews>
    <sheetView tabSelected="1" showWhiteSpace="0" view="pageLayout" zoomScaleNormal="100" workbookViewId="0">
      <selection activeCell="K44" sqref="K44"/>
    </sheetView>
  </sheetViews>
  <sheetFormatPr defaultColWidth="9" defaultRowHeight="15"/>
  <cols>
    <col min="2" max="2" width="4.28515625" customWidth="1"/>
    <col min="3" max="3" width="3.28515625" customWidth="1"/>
    <col min="7" max="7" width="0.7109375" customWidth="1"/>
    <col min="8" max="8" width="13" customWidth="1"/>
    <col min="9" max="9" width="14" customWidth="1"/>
    <col min="10" max="11" width="14.42578125" customWidth="1"/>
    <col min="12" max="12" width="12.140625" customWidth="1"/>
    <col min="13" max="13" width="9.140625" customWidth="1"/>
    <col min="14" max="14" width="3.7109375" customWidth="1"/>
    <col min="15" max="15" width="1" customWidth="1"/>
  </cols>
  <sheetData>
    <row r="2" spans="1:1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6" spans="1:15" ht="54" customHeight="1">
      <c r="A6" s="57" t="s">
        <v>1</v>
      </c>
      <c r="B6" s="57"/>
      <c r="C6" s="58" t="s">
        <v>2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1:15" ht="56.1" customHeight="1">
      <c r="A7" s="57" t="s">
        <v>3</v>
      </c>
      <c r="B7" s="57"/>
      <c r="C7" s="17" t="s">
        <v>4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</row>
    <row r="8" spans="1:15" ht="48" customHeight="1">
      <c r="A8" s="57" t="s">
        <v>5</v>
      </c>
      <c r="B8" s="57"/>
      <c r="C8" s="17" t="s">
        <v>62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 spans="1:15" ht="48" customHeight="1">
      <c r="A9" s="57" t="s">
        <v>6</v>
      </c>
      <c r="B9" s="57"/>
      <c r="C9" s="17" t="s">
        <v>7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5" ht="88.5" customHeight="1">
      <c r="A10" s="61" t="s">
        <v>8</v>
      </c>
      <c r="B10" s="62"/>
      <c r="C10" s="63" t="s">
        <v>9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</row>
    <row r="11" spans="1:15" ht="91.5" customHeight="1">
      <c r="A11" s="57" t="s">
        <v>10</v>
      </c>
      <c r="B11" s="57"/>
      <c r="C11" s="66" t="s">
        <v>86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8"/>
    </row>
    <row r="12" spans="1:15" ht="15" customHeight="1">
      <c r="A12" s="51" t="s">
        <v>11</v>
      </c>
      <c r="B12" s="52"/>
      <c r="C12" s="25" t="s">
        <v>12</v>
      </c>
      <c r="D12" s="25" t="s">
        <v>13</v>
      </c>
      <c r="E12" s="25"/>
      <c r="F12" s="25"/>
      <c r="G12" s="25"/>
      <c r="H12" s="69" t="s">
        <v>14</v>
      </c>
      <c r="I12" s="70"/>
      <c r="J12" s="70"/>
      <c r="K12" s="70"/>
      <c r="L12" s="71"/>
      <c r="M12" s="31" t="s">
        <v>15</v>
      </c>
      <c r="N12" s="32"/>
      <c r="O12" s="32"/>
    </row>
    <row r="13" spans="1:15">
      <c r="A13" s="53"/>
      <c r="B13" s="54"/>
      <c r="C13" s="35"/>
      <c r="D13" s="25"/>
      <c r="E13" s="25"/>
      <c r="F13" s="25"/>
      <c r="G13" s="25"/>
      <c r="H13" s="36" t="s">
        <v>16</v>
      </c>
      <c r="I13" s="38" t="s">
        <v>17</v>
      </c>
      <c r="J13" s="38" t="s">
        <v>18</v>
      </c>
      <c r="K13" s="39" t="s">
        <v>19</v>
      </c>
      <c r="L13" s="36" t="s">
        <v>20</v>
      </c>
      <c r="M13" s="32"/>
      <c r="N13" s="32"/>
      <c r="O13" s="32"/>
    </row>
    <row r="14" spans="1:15" ht="38.25" customHeight="1">
      <c r="A14" s="53"/>
      <c r="B14" s="54"/>
      <c r="C14" s="35"/>
      <c r="D14" s="25"/>
      <c r="E14" s="25"/>
      <c r="F14" s="25"/>
      <c r="G14" s="25"/>
      <c r="H14" s="37"/>
      <c r="I14" s="38"/>
      <c r="J14" s="38"/>
      <c r="K14" s="39"/>
      <c r="L14" s="37"/>
      <c r="M14" s="32"/>
      <c r="N14" s="32"/>
      <c r="O14" s="32"/>
    </row>
    <row r="15" spans="1:15" ht="51" customHeight="1">
      <c r="A15" s="53"/>
      <c r="B15" s="54"/>
      <c r="C15" s="4" t="s">
        <v>21</v>
      </c>
      <c r="D15" s="15" t="s">
        <v>22</v>
      </c>
      <c r="E15" s="15"/>
      <c r="F15" s="15"/>
      <c r="G15" s="15"/>
      <c r="H15" s="1">
        <v>1</v>
      </c>
      <c r="I15" s="1">
        <v>1</v>
      </c>
      <c r="J15" s="1">
        <v>1</v>
      </c>
      <c r="K15" s="5" t="s">
        <v>23</v>
      </c>
      <c r="L15" s="5" t="s">
        <v>23</v>
      </c>
      <c r="M15" s="50">
        <v>1</v>
      </c>
      <c r="N15" s="50"/>
      <c r="O15" s="50"/>
    </row>
    <row r="16" spans="1:15" ht="27" customHeight="1">
      <c r="A16" s="53"/>
      <c r="B16" s="54"/>
      <c r="C16" s="4" t="s">
        <v>24</v>
      </c>
      <c r="D16" s="15" t="s">
        <v>25</v>
      </c>
      <c r="E16" s="15"/>
      <c r="F16" s="15"/>
      <c r="G16" s="15"/>
      <c r="H16" s="1">
        <v>1</v>
      </c>
      <c r="I16" s="1">
        <v>1</v>
      </c>
      <c r="J16" s="1">
        <v>1</v>
      </c>
      <c r="K16" s="5" t="s">
        <v>23</v>
      </c>
      <c r="L16" s="5" t="s">
        <v>23</v>
      </c>
      <c r="M16" s="50">
        <v>3</v>
      </c>
      <c r="N16" s="50"/>
      <c r="O16" s="50"/>
    </row>
    <row r="17" spans="1:15" ht="24" customHeight="1">
      <c r="A17" s="53"/>
      <c r="B17" s="54"/>
      <c r="C17" s="4" t="s">
        <v>26</v>
      </c>
      <c r="D17" s="15" t="s">
        <v>27</v>
      </c>
      <c r="E17" s="15"/>
      <c r="F17" s="15"/>
      <c r="G17" s="15"/>
      <c r="H17" s="1">
        <v>1</v>
      </c>
      <c r="I17" s="1">
        <v>1</v>
      </c>
      <c r="J17" s="1">
        <v>1</v>
      </c>
      <c r="K17" s="5" t="s">
        <v>23</v>
      </c>
      <c r="L17" s="5" t="s">
        <v>23</v>
      </c>
      <c r="M17" s="50">
        <v>3</v>
      </c>
      <c r="N17" s="50"/>
      <c r="O17" s="50"/>
    </row>
    <row r="18" spans="1:15" ht="24.95" customHeight="1">
      <c r="A18" s="53"/>
      <c r="B18" s="54"/>
      <c r="C18" s="4" t="s">
        <v>28</v>
      </c>
      <c r="D18" s="15" t="s">
        <v>29</v>
      </c>
      <c r="E18" s="15"/>
      <c r="F18" s="15"/>
      <c r="G18" s="15"/>
      <c r="H18" s="1">
        <v>1</v>
      </c>
      <c r="I18" s="1">
        <v>1</v>
      </c>
      <c r="J18" s="1">
        <v>1</v>
      </c>
      <c r="K18" s="5" t="s">
        <v>23</v>
      </c>
      <c r="L18" s="5" t="s">
        <v>23</v>
      </c>
      <c r="M18" s="50">
        <v>3</v>
      </c>
      <c r="N18" s="50"/>
      <c r="O18" s="50"/>
    </row>
    <row r="19" spans="1:15" ht="25.5" customHeight="1">
      <c r="A19" s="53"/>
      <c r="B19" s="54"/>
      <c r="C19" s="4" t="s">
        <v>30</v>
      </c>
      <c r="D19" s="15" t="s">
        <v>31</v>
      </c>
      <c r="E19" s="15"/>
      <c r="F19" s="15"/>
      <c r="G19" s="15"/>
      <c r="H19" s="1">
        <v>1</v>
      </c>
      <c r="I19" s="1">
        <v>1</v>
      </c>
      <c r="J19" s="1" t="s">
        <v>23</v>
      </c>
      <c r="K19" s="5" t="s">
        <v>23</v>
      </c>
      <c r="L19" s="5" t="s">
        <v>23</v>
      </c>
      <c r="M19" s="50">
        <v>2</v>
      </c>
      <c r="N19" s="50"/>
      <c r="O19" s="50"/>
    </row>
    <row r="20" spans="1:15" ht="25.5" customHeight="1">
      <c r="A20" s="53"/>
      <c r="B20" s="54"/>
      <c r="C20" s="4" t="s">
        <v>32</v>
      </c>
      <c r="D20" s="15" t="s">
        <v>33</v>
      </c>
      <c r="E20" s="15"/>
      <c r="F20" s="15"/>
      <c r="G20" s="15"/>
      <c r="H20" s="2">
        <v>1</v>
      </c>
      <c r="I20" s="2">
        <v>1</v>
      </c>
      <c r="J20" s="2" t="s">
        <v>23</v>
      </c>
      <c r="K20" s="2" t="s">
        <v>23</v>
      </c>
      <c r="L20" s="2" t="s">
        <v>23</v>
      </c>
      <c r="M20" s="16">
        <v>2</v>
      </c>
      <c r="N20" s="16"/>
      <c r="O20" s="16"/>
    </row>
    <row r="21" spans="1:15" ht="24.75" customHeight="1">
      <c r="A21" s="53"/>
      <c r="B21" s="54"/>
      <c r="C21" s="4" t="s">
        <v>34</v>
      </c>
      <c r="D21" s="15" t="s">
        <v>35</v>
      </c>
      <c r="E21" s="15"/>
      <c r="F21" s="15"/>
      <c r="G21" s="15"/>
      <c r="H21" s="2">
        <v>1</v>
      </c>
      <c r="I21" s="2">
        <v>1</v>
      </c>
      <c r="J21" s="2" t="s">
        <v>23</v>
      </c>
      <c r="K21" s="2" t="s">
        <v>23</v>
      </c>
      <c r="L21" s="2" t="s">
        <v>23</v>
      </c>
      <c r="M21" s="16">
        <v>2</v>
      </c>
      <c r="N21" s="16"/>
      <c r="O21" s="16"/>
    </row>
    <row r="22" spans="1:15" ht="27" customHeight="1">
      <c r="A22" s="53"/>
      <c r="B22" s="54"/>
      <c r="C22" s="4" t="s">
        <v>36</v>
      </c>
      <c r="D22" s="15" t="s">
        <v>37</v>
      </c>
      <c r="E22" s="15"/>
      <c r="F22" s="15"/>
      <c r="G22" s="15"/>
      <c r="H22" s="2" t="s">
        <v>23</v>
      </c>
      <c r="I22" s="2">
        <v>1</v>
      </c>
      <c r="J22" s="2" t="s">
        <v>23</v>
      </c>
      <c r="K22" s="2" t="s">
        <v>23</v>
      </c>
      <c r="L22" s="2" t="s">
        <v>23</v>
      </c>
      <c r="M22" s="16">
        <v>1</v>
      </c>
      <c r="N22" s="16"/>
      <c r="O22" s="16"/>
    </row>
    <row r="23" spans="1:15" ht="27" customHeight="1">
      <c r="A23" s="53"/>
      <c r="B23" s="54"/>
      <c r="C23" s="4" t="s">
        <v>38</v>
      </c>
      <c r="D23" s="15" t="s">
        <v>39</v>
      </c>
      <c r="E23" s="15"/>
      <c r="F23" s="15"/>
      <c r="G23" s="15"/>
      <c r="H23" s="2" t="s">
        <v>23</v>
      </c>
      <c r="I23" s="2">
        <v>1</v>
      </c>
      <c r="J23" s="2">
        <v>1</v>
      </c>
      <c r="K23" s="2" t="s">
        <v>23</v>
      </c>
      <c r="L23" s="2" t="s">
        <v>23</v>
      </c>
      <c r="M23" s="38">
        <v>2</v>
      </c>
      <c r="N23" s="38"/>
      <c r="O23" s="38"/>
    </row>
    <row r="24" spans="1:15" ht="26.1" customHeight="1">
      <c r="A24" s="53"/>
      <c r="B24" s="54"/>
      <c r="C24" s="4" t="s">
        <v>40</v>
      </c>
      <c r="D24" s="15" t="s">
        <v>41</v>
      </c>
      <c r="E24" s="15"/>
      <c r="F24" s="15"/>
      <c r="G24" s="15"/>
      <c r="H24" s="2">
        <v>1</v>
      </c>
      <c r="I24" s="2">
        <v>1</v>
      </c>
      <c r="J24" s="2">
        <v>1</v>
      </c>
      <c r="K24" s="2" t="s">
        <v>23</v>
      </c>
      <c r="L24" s="2" t="s">
        <v>23</v>
      </c>
      <c r="M24" s="16">
        <v>3</v>
      </c>
      <c r="N24" s="16"/>
      <c r="O24" s="16"/>
    </row>
    <row r="25" spans="1:15" ht="24" customHeight="1">
      <c r="A25" s="53"/>
      <c r="B25" s="54"/>
      <c r="C25" s="4" t="s">
        <v>42</v>
      </c>
      <c r="D25" s="15" t="s">
        <v>43</v>
      </c>
      <c r="E25" s="15"/>
      <c r="F25" s="15"/>
      <c r="G25" s="15"/>
      <c r="H25" s="2">
        <v>1</v>
      </c>
      <c r="I25" s="2">
        <v>1</v>
      </c>
      <c r="J25" s="2" t="s">
        <v>23</v>
      </c>
      <c r="K25" s="2" t="s">
        <v>23</v>
      </c>
      <c r="L25" s="2" t="s">
        <v>23</v>
      </c>
      <c r="M25" s="16">
        <v>2</v>
      </c>
      <c r="N25" s="16"/>
      <c r="O25" s="16"/>
    </row>
    <row r="26" spans="1:15" ht="24" customHeight="1">
      <c r="A26" s="53"/>
      <c r="B26" s="54"/>
      <c r="C26" s="4" t="s">
        <v>44</v>
      </c>
      <c r="D26" s="15" t="s">
        <v>65</v>
      </c>
      <c r="E26" s="15"/>
      <c r="F26" s="15"/>
      <c r="G26" s="15"/>
      <c r="H26" s="2" t="s">
        <v>23</v>
      </c>
      <c r="I26" s="2" t="s">
        <v>23</v>
      </c>
      <c r="J26" s="2">
        <v>1</v>
      </c>
      <c r="K26" s="2" t="s">
        <v>23</v>
      </c>
      <c r="L26" s="2" t="s">
        <v>23</v>
      </c>
      <c r="M26" s="16">
        <v>1</v>
      </c>
      <c r="N26" s="16"/>
      <c r="O26" s="16"/>
    </row>
    <row r="27" spans="1:15" ht="24" customHeight="1">
      <c r="A27" s="53"/>
      <c r="B27" s="54"/>
      <c r="C27" s="4" t="s">
        <v>46</v>
      </c>
      <c r="D27" s="15" t="s">
        <v>66</v>
      </c>
      <c r="E27" s="15"/>
      <c r="F27" s="15"/>
      <c r="G27" s="15"/>
      <c r="H27" s="2" t="s">
        <v>23</v>
      </c>
      <c r="I27" s="2" t="s">
        <v>23</v>
      </c>
      <c r="J27" s="2">
        <v>1</v>
      </c>
      <c r="K27" s="2" t="s">
        <v>23</v>
      </c>
      <c r="L27" s="2" t="s">
        <v>23</v>
      </c>
      <c r="M27" s="16">
        <v>1</v>
      </c>
      <c r="N27" s="16"/>
      <c r="O27" s="16"/>
    </row>
    <row r="28" spans="1:15" ht="24" customHeight="1">
      <c r="A28" s="53"/>
      <c r="B28" s="54"/>
      <c r="C28" s="4" t="s">
        <v>48</v>
      </c>
      <c r="D28" s="15" t="s">
        <v>67</v>
      </c>
      <c r="E28" s="15"/>
      <c r="F28" s="15"/>
      <c r="G28" s="15"/>
      <c r="H28" s="2" t="s">
        <v>23</v>
      </c>
      <c r="I28" s="2" t="s">
        <v>23</v>
      </c>
      <c r="J28" s="2">
        <v>1</v>
      </c>
      <c r="K28" s="2" t="s">
        <v>23</v>
      </c>
      <c r="L28" s="2" t="s">
        <v>23</v>
      </c>
      <c r="M28" s="16">
        <v>1</v>
      </c>
      <c r="N28" s="16"/>
      <c r="O28" s="16"/>
    </row>
    <row r="29" spans="1:15" ht="24" customHeight="1">
      <c r="A29" s="53"/>
      <c r="B29" s="54"/>
      <c r="C29" s="4" t="s">
        <v>50</v>
      </c>
      <c r="D29" s="15" t="s">
        <v>68</v>
      </c>
      <c r="E29" s="15"/>
      <c r="F29" s="15"/>
      <c r="G29" s="15"/>
      <c r="H29" s="2" t="s">
        <v>23</v>
      </c>
      <c r="I29" s="2" t="s">
        <v>23</v>
      </c>
      <c r="J29" s="2">
        <v>1</v>
      </c>
      <c r="K29" s="2" t="s">
        <v>23</v>
      </c>
      <c r="L29" s="2" t="s">
        <v>23</v>
      </c>
      <c r="M29" s="16">
        <v>1</v>
      </c>
      <c r="N29" s="16"/>
      <c r="O29" s="16"/>
    </row>
    <row r="30" spans="1:15" ht="24" customHeight="1">
      <c r="A30" s="53"/>
      <c r="B30" s="54"/>
      <c r="C30" s="4" t="s">
        <v>52</v>
      </c>
      <c r="D30" s="15" t="s">
        <v>69</v>
      </c>
      <c r="E30" s="15"/>
      <c r="F30" s="15"/>
      <c r="G30" s="15"/>
      <c r="H30" s="2" t="s">
        <v>23</v>
      </c>
      <c r="I30" s="2" t="s">
        <v>23</v>
      </c>
      <c r="J30" s="2">
        <v>1</v>
      </c>
      <c r="K30" s="2" t="s">
        <v>23</v>
      </c>
      <c r="L30" s="2" t="s">
        <v>23</v>
      </c>
      <c r="M30" s="16">
        <v>1</v>
      </c>
      <c r="N30" s="16"/>
      <c r="O30" s="16"/>
    </row>
    <row r="31" spans="1:15" ht="24" customHeight="1">
      <c r="A31" s="53"/>
      <c r="B31" s="54"/>
      <c r="C31" s="3" t="s">
        <v>63</v>
      </c>
      <c r="D31" s="17" t="s">
        <v>88</v>
      </c>
      <c r="E31" s="18"/>
      <c r="F31" s="18"/>
      <c r="G31" s="19"/>
      <c r="H31" s="2" t="s">
        <v>23</v>
      </c>
      <c r="I31" s="2">
        <v>1</v>
      </c>
      <c r="J31" s="2" t="s">
        <v>23</v>
      </c>
      <c r="K31" s="2" t="s">
        <v>23</v>
      </c>
      <c r="L31" s="2" t="s">
        <v>23</v>
      </c>
      <c r="M31" s="20">
        <v>1</v>
      </c>
      <c r="N31" s="21"/>
      <c r="O31" s="22"/>
    </row>
    <row r="32" spans="1:15" ht="24" customHeight="1">
      <c r="A32" s="53"/>
      <c r="B32" s="54"/>
      <c r="C32" s="3" t="s">
        <v>71</v>
      </c>
      <c r="D32" s="15" t="s">
        <v>70</v>
      </c>
      <c r="E32" s="15"/>
      <c r="F32" s="15"/>
      <c r="G32" s="15"/>
      <c r="H32" s="2" t="s">
        <v>23</v>
      </c>
      <c r="I32" s="2" t="s">
        <v>23</v>
      </c>
      <c r="J32" s="2">
        <v>1</v>
      </c>
      <c r="K32" s="2" t="s">
        <v>23</v>
      </c>
      <c r="L32" s="2" t="s">
        <v>23</v>
      </c>
      <c r="M32" s="16">
        <v>1</v>
      </c>
      <c r="N32" s="16"/>
      <c r="O32" s="16"/>
    </row>
    <row r="33" spans="1:15" ht="36" customHeight="1">
      <c r="A33" s="53"/>
      <c r="B33" s="54"/>
      <c r="C33" s="4" t="s">
        <v>72</v>
      </c>
      <c r="D33" s="15" t="s">
        <v>45</v>
      </c>
      <c r="E33" s="15"/>
      <c r="F33" s="15"/>
      <c r="G33" s="15"/>
      <c r="H33" s="2">
        <v>14</v>
      </c>
      <c r="I33" s="2">
        <v>18</v>
      </c>
      <c r="J33" s="2">
        <v>20</v>
      </c>
      <c r="K33" s="2">
        <v>22</v>
      </c>
      <c r="L33" s="2">
        <v>24</v>
      </c>
      <c r="M33" s="16">
        <v>24</v>
      </c>
      <c r="N33" s="16"/>
      <c r="O33" s="16"/>
    </row>
    <row r="34" spans="1:15" ht="39" customHeight="1">
      <c r="A34" s="53"/>
      <c r="B34" s="54"/>
      <c r="C34" s="4" t="s">
        <v>73</v>
      </c>
      <c r="D34" s="40" t="s">
        <v>47</v>
      </c>
      <c r="E34" s="41"/>
      <c r="F34" s="41"/>
      <c r="G34" s="42"/>
      <c r="H34" s="2">
        <v>12</v>
      </c>
      <c r="I34" s="2">
        <v>12</v>
      </c>
      <c r="J34" s="2">
        <v>12</v>
      </c>
      <c r="K34" s="2">
        <v>12</v>
      </c>
      <c r="L34" s="6">
        <v>12</v>
      </c>
      <c r="M34" s="20">
        <v>12</v>
      </c>
      <c r="N34" s="21"/>
      <c r="O34" s="22"/>
    </row>
    <row r="35" spans="1:15" ht="77.099999999999994" customHeight="1">
      <c r="A35" s="53"/>
      <c r="B35" s="54"/>
      <c r="C35" s="4" t="s">
        <v>74</v>
      </c>
      <c r="D35" s="40" t="s">
        <v>49</v>
      </c>
      <c r="E35" s="41"/>
      <c r="F35" s="41"/>
      <c r="G35" s="42"/>
      <c r="H35" s="2">
        <v>41</v>
      </c>
      <c r="I35" s="2">
        <v>45</v>
      </c>
      <c r="J35" s="2">
        <v>47</v>
      </c>
      <c r="K35" s="2">
        <v>50</v>
      </c>
      <c r="L35" s="7">
        <v>53</v>
      </c>
      <c r="M35" s="20">
        <v>53</v>
      </c>
      <c r="N35" s="21"/>
      <c r="O35" s="22"/>
    </row>
    <row r="36" spans="1:15" ht="52.5" customHeight="1">
      <c r="A36" s="53"/>
      <c r="B36" s="54"/>
      <c r="C36" s="4" t="s">
        <v>75</v>
      </c>
      <c r="D36" s="40" t="s">
        <v>51</v>
      </c>
      <c r="E36" s="41"/>
      <c r="F36" s="41"/>
      <c r="G36" s="42"/>
      <c r="H36" s="7">
        <v>6565</v>
      </c>
      <c r="I36" s="7">
        <v>6835</v>
      </c>
      <c r="J36" s="7">
        <v>6905</v>
      </c>
      <c r="K36" s="7">
        <v>6950</v>
      </c>
      <c r="L36" s="8">
        <v>7000</v>
      </c>
      <c r="M36" s="45">
        <v>7000</v>
      </c>
      <c r="N36" s="21"/>
      <c r="O36" s="22"/>
    </row>
    <row r="37" spans="1:15" ht="25.5" customHeight="1">
      <c r="A37" s="53"/>
      <c r="B37" s="54"/>
      <c r="C37" s="4" t="s">
        <v>76</v>
      </c>
      <c r="D37" s="46" t="s">
        <v>53</v>
      </c>
      <c r="E37" s="47"/>
      <c r="F37" s="47"/>
      <c r="G37" s="26"/>
      <c r="H37" s="2">
        <v>165</v>
      </c>
      <c r="I37" s="2">
        <v>259</v>
      </c>
      <c r="J37" s="2">
        <v>273</v>
      </c>
      <c r="K37" s="2">
        <v>289</v>
      </c>
      <c r="L37" s="6">
        <v>300</v>
      </c>
      <c r="M37" s="20">
        <v>300</v>
      </c>
      <c r="N37" s="21"/>
      <c r="O37" s="22"/>
    </row>
    <row r="38" spans="1:15" ht="66.75" customHeight="1">
      <c r="A38" s="53"/>
      <c r="B38" s="54"/>
      <c r="C38" s="4" t="s">
        <v>84</v>
      </c>
      <c r="D38" s="40" t="s">
        <v>64</v>
      </c>
      <c r="E38" s="41"/>
      <c r="F38" s="41"/>
      <c r="G38" s="42"/>
      <c r="H38" s="2" t="s">
        <v>23</v>
      </c>
      <c r="I38" s="2">
        <v>3500</v>
      </c>
      <c r="J38" s="2" t="s">
        <v>23</v>
      </c>
      <c r="K38" s="2" t="s">
        <v>23</v>
      </c>
      <c r="L38" s="6" t="s">
        <v>23</v>
      </c>
      <c r="M38" s="20">
        <v>3500</v>
      </c>
      <c r="N38" s="21"/>
      <c r="O38" s="22"/>
    </row>
    <row r="39" spans="1:15" ht="42" customHeight="1">
      <c r="A39" s="55"/>
      <c r="B39" s="56"/>
      <c r="C39" s="3" t="s">
        <v>87</v>
      </c>
      <c r="D39" s="17" t="s">
        <v>85</v>
      </c>
      <c r="E39" s="18"/>
      <c r="F39" s="18"/>
      <c r="G39" s="19"/>
      <c r="H39" s="2" t="s">
        <v>23</v>
      </c>
      <c r="I39" s="2" t="s">
        <v>23</v>
      </c>
      <c r="J39" s="2">
        <v>4</v>
      </c>
      <c r="K39" s="2" t="s">
        <v>23</v>
      </c>
      <c r="L39" s="6" t="s">
        <v>23</v>
      </c>
      <c r="M39" s="20">
        <v>4</v>
      </c>
      <c r="N39" s="21"/>
      <c r="O39" s="22"/>
    </row>
    <row r="40" spans="1:15">
      <c r="A40" s="29" t="s">
        <v>54</v>
      </c>
      <c r="B40" s="29"/>
      <c r="C40" s="26" t="s">
        <v>55</v>
      </c>
      <c r="D40" s="27"/>
      <c r="E40" s="27"/>
      <c r="F40" s="27"/>
      <c r="G40" s="27"/>
      <c r="H40" s="48" t="s">
        <v>56</v>
      </c>
      <c r="I40" s="48"/>
      <c r="J40" s="48"/>
      <c r="K40" s="48"/>
      <c r="L40" s="48"/>
      <c r="M40" s="49"/>
      <c r="N40" s="49"/>
      <c r="O40" s="49"/>
    </row>
    <row r="41" spans="1:15" ht="19.5" customHeight="1">
      <c r="A41" s="29"/>
      <c r="B41" s="29"/>
      <c r="C41" s="28"/>
      <c r="D41" s="27"/>
      <c r="E41" s="27"/>
      <c r="F41" s="27"/>
      <c r="G41" s="27"/>
      <c r="H41" s="9" t="s">
        <v>57</v>
      </c>
      <c r="I41" s="5" t="s">
        <v>16</v>
      </c>
      <c r="J41" s="5" t="s">
        <v>17</v>
      </c>
      <c r="K41" s="5" t="s">
        <v>18</v>
      </c>
      <c r="L41" s="5" t="s">
        <v>19</v>
      </c>
      <c r="M41" s="38" t="s">
        <v>20</v>
      </c>
      <c r="N41" s="38"/>
      <c r="O41" s="38"/>
    </row>
    <row r="42" spans="1:15">
      <c r="A42" s="29"/>
      <c r="B42" s="29"/>
      <c r="C42" s="43" t="s">
        <v>58</v>
      </c>
      <c r="D42" s="27"/>
      <c r="E42" s="27"/>
      <c r="F42" s="27"/>
      <c r="G42" s="27"/>
      <c r="H42" s="10">
        <f>H43+H44+H46</f>
        <v>201087016.94</v>
      </c>
      <c r="I42" s="10">
        <f>SUM(I43,I44,I46)</f>
        <v>34954171.460000001</v>
      </c>
      <c r="J42" s="10">
        <f>SUM(J43,J44,J46)</f>
        <v>37047868.950000003</v>
      </c>
      <c r="K42" s="10">
        <f>SUM(K43,K44,K47,K46)</f>
        <v>49763176.530000001</v>
      </c>
      <c r="L42" s="10">
        <f>SUM(L43,L44,L46)</f>
        <v>38963200</v>
      </c>
      <c r="M42" s="44">
        <f>M43+M44+M46</f>
        <v>40358600</v>
      </c>
      <c r="N42" s="44"/>
      <c r="O42" s="44"/>
    </row>
    <row r="43" spans="1:15">
      <c r="A43" s="29"/>
      <c r="B43" s="29"/>
      <c r="C43" s="28" t="s">
        <v>59</v>
      </c>
      <c r="D43" s="27"/>
      <c r="E43" s="27"/>
      <c r="F43" s="27"/>
      <c r="G43" s="27"/>
      <c r="H43" s="10">
        <f>I43+J43+K43+L43+M43</f>
        <v>2065600</v>
      </c>
      <c r="I43" s="11">
        <v>1035600</v>
      </c>
      <c r="J43" s="11">
        <v>1030000</v>
      </c>
      <c r="K43" s="11">
        <v>0</v>
      </c>
      <c r="L43" s="11">
        <v>0</v>
      </c>
      <c r="M43" s="33">
        <v>0</v>
      </c>
      <c r="N43" s="33"/>
      <c r="O43" s="33"/>
    </row>
    <row r="44" spans="1:15">
      <c r="A44" s="29"/>
      <c r="B44" s="29"/>
      <c r="C44" s="30" t="s">
        <v>60</v>
      </c>
      <c r="D44" s="27"/>
      <c r="E44" s="27"/>
      <c r="F44" s="27"/>
      <c r="G44" s="27"/>
      <c r="H44" s="10">
        <f>I44+J44+K44+L44+M44</f>
        <v>197447016.94</v>
      </c>
      <c r="I44" s="11">
        <v>33064171.460000001</v>
      </c>
      <c r="J44" s="11">
        <v>35297868.950000003</v>
      </c>
      <c r="K44" s="11">
        <v>49763176.530000001</v>
      </c>
      <c r="L44" s="11">
        <v>38963200</v>
      </c>
      <c r="M44" s="33">
        <v>40358600</v>
      </c>
      <c r="N44" s="33"/>
      <c r="O44" s="33"/>
    </row>
    <row r="45" spans="1:15" ht="24" customHeight="1">
      <c r="A45" s="29"/>
      <c r="B45" s="29"/>
      <c r="C45" s="27"/>
      <c r="D45" s="27"/>
      <c r="E45" s="27"/>
      <c r="F45" s="27"/>
      <c r="G45" s="27"/>
      <c r="H45" s="10">
        <f>SUM(I45:N45)</f>
        <v>912000</v>
      </c>
      <c r="I45" s="11">
        <v>912000</v>
      </c>
      <c r="J45" s="11">
        <v>0</v>
      </c>
      <c r="K45" s="11">
        <v>0</v>
      </c>
      <c r="L45" s="11">
        <v>0</v>
      </c>
      <c r="M45" s="33">
        <v>0</v>
      </c>
      <c r="N45" s="33"/>
      <c r="O45" s="33"/>
    </row>
    <row r="46" spans="1:15" ht="15" customHeight="1">
      <c r="A46" s="29"/>
      <c r="B46" s="29"/>
      <c r="C46" s="34" t="s">
        <v>61</v>
      </c>
      <c r="D46" s="34"/>
      <c r="E46" s="34"/>
      <c r="F46" s="34"/>
      <c r="G46" s="34"/>
      <c r="H46" s="10">
        <f>I46+J46+K46+L46</f>
        <v>1574400</v>
      </c>
      <c r="I46" s="11">
        <v>854400</v>
      </c>
      <c r="J46" s="11">
        <v>720000</v>
      </c>
      <c r="K46" s="11">
        <v>0</v>
      </c>
      <c r="L46" s="11">
        <v>0</v>
      </c>
      <c r="M46" s="33">
        <v>0</v>
      </c>
      <c r="N46" s="33"/>
      <c r="O46" s="33"/>
    </row>
    <row r="47" spans="1:1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</sheetData>
  <mergeCells count="86">
    <mergeCell ref="A12:B39"/>
    <mergeCell ref="D38:G38"/>
    <mergeCell ref="M38:O38"/>
    <mergeCell ref="A6:B6"/>
    <mergeCell ref="C6:O6"/>
    <mergeCell ref="A7:B7"/>
    <mergeCell ref="C7:O7"/>
    <mergeCell ref="A8:B8"/>
    <mergeCell ref="C8:O8"/>
    <mergeCell ref="A9:B9"/>
    <mergeCell ref="C9:O9"/>
    <mergeCell ref="A10:B10"/>
    <mergeCell ref="C10:O10"/>
    <mergeCell ref="A11:B11"/>
    <mergeCell ref="C11:O11"/>
    <mergeCell ref="H12:L12"/>
    <mergeCell ref="D15:G15"/>
    <mergeCell ref="M15:O15"/>
    <mergeCell ref="D16:G16"/>
    <mergeCell ref="M16:O16"/>
    <mergeCell ref="L13:L14"/>
    <mergeCell ref="D17:G17"/>
    <mergeCell ref="M17:O17"/>
    <mergeCell ref="D18:G18"/>
    <mergeCell ref="M18:O18"/>
    <mergeCell ref="D19:G19"/>
    <mergeCell ref="M19:O19"/>
    <mergeCell ref="D20:G20"/>
    <mergeCell ref="M20:O20"/>
    <mergeCell ref="D21:G21"/>
    <mergeCell ref="M21:O21"/>
    <mergeCell ref="D22:G22"/>
    <mergeCell ref="M22:O22"/>
    <mergeCell ref="D33:G33"/>
    <mergeCell ref="M33:O33"/>
    <mergeCell ref="D34:G34"/>
    <mergeCell ref="M34:O34"/>
    <mergeCell ref="D35:G35"/>
    <mergeCell ref="D23:G23"/>
    <mergeCell ref="M23:O23"/>
    <mergeCell ref="D24:G24"/>
    <mergeCell ref="M24:O24"/>
    <mergeCell ref="D25:G25"/>
    <mergeCell ref="M25:O25"/>
    <mergeCell ref="C42:G42"/>
    <mergeCell ref="M42:O42"/>
    <mergeCell ref="C43:G43"/>
    <mergeCell ref="M43:O43"/>
    <mergeCell ref="M35:O35"/>
    <mergeCell ref="M36:O36"/>
    <mergeCell ref="D37:G37"/>
    <mergeCell ref="M37:O37"/>
    <mergeCell ref="H40:O40"/>
    <mergeCell ref="M41:O41"/>
    <mergeCell ref="D39:G39"/>
    <mergeCell ref="M39:O39"/>
    <mergeCell ref="A2:O4"/>
    <mergeCell ref="D12:G14"/>
    <mergeCell ref="C40:G41"/>
    <mergeCell ref="A40:B46"/>
    <mergeCell ref="C44:G45"/>
    <mergeCell ref="M12:O14"/>
    <mergeCell ref="M44:O44"/>
    <mergeCell ref="M45:O45"/>
    <mergeCell ref="C46:G46"/>
    <mergeCell ref="M46:O46"/>
    <mergeCell ref="C12:C14"/>
    <mergeCell ref="H13:H14"/>
    <mergeCell ref="I13:I14"/>
    <mergeCell ref="J13:J14"/>
    <mergeCell ref="K13:K14"/>
    <mergeCell ref="D36:G36"/>
    <mergeCell ref="D32:G32"/>
    <mergeCell ref="M32:O32"/>
    <mergeCell ref="D30:G30"/>
    <mergeCell ref="M30:O30"/>
    <mergeCell ref="D26:G26"/>
    <mergeCell ref="M26:O26"/>
    <mergeCell ref="D27:G27"/>
    <mergeCell ref="M27:O27"/>
    <mergeCell ref="D28:G28"/>
    <mergeCell ref="M28:O28"/>
    <mergeCell ref="D29:G29"/>
    <mergeCell ref="M29:O29"/>
    <mergeCell ref="D31:G31"/>
    <mergeCell ref="M31:O3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проект приказа</vt:lpstr>
      <vt:lpstr>паспорт к протоколу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2026-04-22T08:54:21Z</cp:lastPrinted>
  <dcterms:created xsi:type="dcterms:W3CDTF">2015-06-05T18:19:00Z</dcterms:created>
  <dcterms:modified xsi:type="dcterms:W3CDTF">2026-04-22T08:54:23Z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1049-12.2.0.23155</vt:lpwstr>
  </property>
  <property fmtid="{D5CDD505-2E9C-101B-9397-08002B2CF9AE}" pid="3" name="ICV">
    <vt:lpwstr>7AF1DCC956D24AB483AEE2D340F4B388_12</vt:lpwstr>
  </property>
</Properties>
</file>